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МСП Силовые трансформаторы ЦЕНТРА и ЦИП\Приложение №1 - ТЗ\"/>
    </mc:Choice>
  </mc:AlternateContent>
  <bookViews>
    <workbookView xWindow="2220" yWindow="1620" windowWidth="38205" windowHeight="19905" activeTab="1"/>
  </bookViews>
  <sheets>
    <sheet name="Расчет " sheetId="6" r:id="rId1"/>
    <sheet name="Условия поставки " sheetId="4" r:id="rId2"/>
  </sheets>
  <definedNames>
    <definedName name="_xlnm._FilterDatabase" localSheetId="0" hidden="1">'Расчет '!$A$5:$F$14</definedName>
    <definedName name="_xlnm.Print_Area" localSheetId="0">'Расчет '!$A$1:$F$16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6" l="1"/>
  <c r="F6" i="6"/>
  <c r="F14" i="6" l="1"/>
  <c r="F13" i="6"/>
  <c r="F12" i="6"/>
  <c r="F11" i="6"/>
  <c r="F10" i="6"/>
  <c r="F9" i="6"/>
  <c r="F8" i="6"/>
  <c r="F7" i="6"/>
</calcChain>
</file>

<file path=xl/sharedStrings.xml><?xml version="1.0" encoding="utf-8"?>
<sst xmlns="http://schemas.openxmlformats.org/spreadsheetml/2006/main" count="123" uniqueCount="71">
  <si>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</si>
  <si>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</si>
  <si>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</si>
  <si>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</si>
  <si>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</si>
  <si>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</si>
  <si>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</si>
  <si>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Кировэнерго</t>
  </si>
  <si>
    <t>Нижновэнерго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</si>
  <si>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</si>
  <si>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</si>
  <si>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</si>
  <si>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</si>
  <si>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</si>
  <si>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</si>
  <si>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</si>
  <si>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</si>
  <si>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</si>
  <si>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</si>
  <si>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</si>
  <si>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</si>
  <si>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</si>
  <si>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</si>
  <si>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</si>
  <si>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</si>
  <si>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</si>
  <si>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</si>
  <si>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</si>
  <si>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</si>
  <si>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</si>
  <si>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</si>
  <si>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</si>
  <si>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</si>
  <si>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</si>
  <si>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</si>
  <si>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</si>
  <si>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</si>
  <si>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</si>
  <si>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</si>
  <si>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</si>
  <si>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</si>
  <si>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</si>
  <si>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</si>
  <si>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</si>
  <si>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</si>
  <si>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</si>
  <si>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</si>
  <si>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201Е</t>
  </si>
  <si>
    <t>Силовые трансформаторы до 20кВ</t>
  </si>
  <si>
    <t>Номер материала</t>
  </si>
  <si>
    <t>Наименование ТТР</t>
  </si>
  <si>
    <t>Ед. имз</t>
  </si>
  <si>
    <t>301E</t>
  </si>
  <si>
    <t>Силовые трансф. до 20 кВ</t>
  </si>
  <si>
    <t>Итого расчет</t>
  </si>
  <si>
    <t>Трансформатор ТМГ-25/10(6)-УХЛ1, 10(6)/0,4кВ</t>
  </si>
  <si>
    <t xml:space="preserve">шт. </t>
  </si>
  <si>
    <t>Трансформатор ТМГ-40/10(6)-УХЛ1, 10(6)/0,4кВ</t>
  </si>
  <si>
    <t>Трансформатор ТМГэ2-63/10(6)-УХЛ1, 10(6)/0,4кВ</t>
  </si>
  <si>
    <t>Трансформатор ТМГэ2-100/10(6)-УХЛ1, 10(6)/0,4кВ</t>
  </si>
  <si>
    <t>Трансформатор ТМГэ2-160/10(6)-УХЛ1, 10(6)/0,4кВ</t>
  </si>
  <si>
    <t>Трансформатор ТМГэ2-250/10(6)-УХЛ1, 10(6)/0,4кВ</t>
  </si>
  <si>
    <t>Трансформатор ТМГэ2-400/10(6)-УХЛ1, 10(6)/0,4кВ</t>
  </si>
  <si>
    <t>Трансформатор ТМГэ2-630/10(6)-УХЛ1, 10(6)/0,4кВ</t>
  </si>
  <si>
    <t>ПАО  "МРСК Центра И Приволжья"</t>
  </si>
  <si>
    <t>ТС ТМГ-16/10 (6)-УХЛ1, 10 (6)/0.4кВ</t>
  </si>
  <si>
    <t>ТС ТМГэ2-1000/10 (6) - УХЛ1, 10 (6)/0.4кВ</t>
  </si>
  <si>
    <t>Максимальные цены единицы продукции (номенклатуры) закупки</t>
  </si>
  <si>
    <t>Цена единицы продукции руб. без НДС 2021 Индекс минэкономразвития (инфляция) 3.9%</t>
  </si>
  <si>
    <t>Цена единицы продукции руб. без НДС 2022 Индекс минэкономразвития (инфляция)  4.0 %</t>
  </si>
  <si>
    <t>в течение 10 календарных дней с момента подачи заявки от филиала, но не позднее 30.11.2022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</si>
</sst>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color theme="1"/>
      <name val="Cambria"/>
      <family val="1"/>
      <charset val="204"/>
    </font>
    <font>
      <sz val="10"/>
      <name val="Cambria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/>
  </cellStyleXfs>
  <cellXfs count="3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6" applyFont="1" applyAlignment="1">
      <alignment horizontal="center" vertical="center"/>
    </xf>
    <xf numFmtId="0" fontId="12" fillId="0" borderId="2" xfId="6" applyFont="1" applyBorder="1" applyAlignment="1">
      <alignment horizontal="center" vertical="center" wrapText="1"/>
    </xf>
    <xf numFmtId="4" fontId="12" fillId="0" borderId="2" xfId="6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4" fontId="13" fillId="3" borderId="2" xfId="6" applyNumberFormat="1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view="pageBreakPreview" zoomScale="90" zoomScaleNormal="85" zoomScaleSheetLayoutView="90" workbookViewId="0">
      <selection activeCell="E5" sqref="E5"/>
    </sheetView>
  </sheetViews>
  <sheetFormatPr defaultColWidth="9.140625" defaultRowHeight="12.75" x14ac:dyDescent="0.25"/>
  <cols>
    <col min="1" max="1" width="4.7109375" style="15" customWidth="1"/>
    <col min="2" max="2" width="12.42578125" style="15" customWidth="1"/>
    <col min="3" max="3" width="27" style="15" customWidth="1"/>
    <col min="4" max="4" width="8.85546875" style="15" customWidth="1"/>
    <col min="5" max="5" width="18.140625" style="15" customWidth="1"/>
    <col min="6" max="6" width="16.28515625" style="15" customWidth="1"/>
    <col min="7" max="16384" width="9.140625" style="15"/>
  </cols>
  <sheetData>
    <row r="1" spans="1:6" ht="13.5" customHeight="1" x14ac:dyDescent="0.25">
      <c r="B1" s="18" t="s">
        <v>52</v>
      </c>
      <c r="C1" s="18" t="s">
        <v>53</v>
      </c>
      <c r="D1" s="26" t="s">
        <v>64</v>
      </c>
      <c r="E1" s="26"/>
      <c r="F1" s="26"/>
    </row>
    <row r="2" spans="1:6" ht="15.75" x14ac:dyDescent="0.25">
      <c r="B2" s="27" t="s">
        <v>67</v>
      </c>
      <c r="C2" s="27"/>
      <c r="D2" s="27"/>
      <c r="E2" s="27"/>
      <c r="F2" s="27"/>
    </row>
    <row r="4" spans="1:6" ht="69" customHeight="1" x14ac:dyDescent="0.25">
      <c r="E4" s="28" t="s">
        <v>54</v>
      </c>
      <c r="F4" s="28"/>
    </row>
    <row r="5" spans="1:6" s="19" customFormat="1" ht="105.75" customHeight="1" x14ac:dyDescent="0.25">
      <c r="A5" s="16" t="s">
        <v>3</v>
      </c>
      <c r="B5" s="16" t="s">
        <v>49</v>
      </c>
      <c r="C5" s="16" t="s">
        <v>50</v>
      </c>
      <c r="D5" s="16" t="s">
        <v>51</v>
      </c>
      <c r="E5" s="17" t="s">
        <v>68</v>
      </c>
      <c r="F5" s="17" t="s">
        <v>69</v>
      </c>
    </row>
    <row r="6" spans="1:6" s="19" customFormat="1" ht="30" customHeight="1" x14ac:dyDescent="0.25">
      <c r="A6" s="16">
        <v>1</v>
      </c>
      <c r="B6" s="20">
        <v>2369465</v>
      </c>
      <c r="C6" s="21" t="s">
        <v>65</v>
      </c>
      <c r="D6" s="22" t="s">
        <v>56</v>
      </c>
      <c r="E6" s="17">
        <v>105936</v>
      </c>
      <c r="F6" s="17">
        <f>E6*1.04</f>
        <v>110173.44</v>
      </c>
    </row>
    <row r="7" spans="1:6" s="19" customFormat="1" ht="25.5" x14ac:dyDescent="0.25">
      <c r="A7" s="16">
        <v>2</v>
      </c>
      <c r="B7" s="20">
        <v>2369394</v>
      </c>
      <c r="C7" s="21" t="s">
        <v>55</v>
      </c>
      <c r="D7" s="22" t="s">
        <v>56</v>
      </c>
      <c r="E7" s="17">
        <v>105936</v>
      </c>
      <c r="F7" s="17">
        <f>E7*1.04</f>
        <v>110173.44</v>
      </c>
    </row>
    <row r="8" spans="1:6" s="19" customFormat="1" ht="25.5" x14ac:dyDescent="0.25">
      <c r="A8" s="16">
        <v>3</v>
      </c>
      <c r="B8" s="20">
        <v>2367348</v>
      </c>
      <c r="C8" s="21" t="s">
        <v>57</v>
      </c>
      <c r="D8" s="22" t="s">
        <v>56</v>
      </c>
      <c r="E8" s="17">
        <v>124291</v>
      </c>
      <c r="F8" s="17">
        <f t="shared" ref="F8:F14" si="0">E8*1.04</f>
        <v>129262.64</v>
      </c>
    </row>
    <row r="9" spans="1:6" s="19" customFormat="1" ht="25.5" x14ac:dyDescent="0.25">
      <c r="A9" s="16">
        <v>4</v>
      </c>
      <c r="B9" s="20">
        <v>2269473</v>
      </c>
      <c r="C9" s="23" t="s">
        <v>58</v>
      </c>
      <c r="D9" s="22" t="s">
        <v>56</v>
      </c>
      <c r="E9" s="17">
        <v>161723</v>
      </c>
      <c r="F9" s="17">
        <f t="shared" si="0"/>
        <v>168191.92</v>
      </c>
    </row>
    <row r="10" spans="1:6" s="19" customFormat="1" ht="25.5" x14ac:dyDescent="0.25">
      <c r="A10" s="16">
        <v>5</v>
      </c>
      <c r="B10" s="22">
        <v>2344897</v>
      </c>
      <c r="C10" s="21" t="s">
        <v>59</v>
      </c>
      <c r="D10" s="22" t="s">
        <v>56</v>
      </c>
      <c r="E10" s="17">
        <v>213896</v>
      </c>
      <c r="F10" s="17">
        <f t="shared" si="0"/>
        <v>222451.84</v>
      </c>
    </row>
    <row r="11" spans="1:6" s="19" customFormat="1" ht="25.5" x14ac:dyDescent="0.25">
      <c r="A11" s="16">
        <v>6</v>
      </c>
      <c r="B11" s="22">
        <v>2333603</v>
      </c>
      <c r="C11" s="21" t="s">
        <v>60</v>
      </c>
      <c r="D11" s="22" t="s">
        <v>56</v>
      </c>
      <c r="E11" s="17">
        <v>273874</v>
      </c>
      <c r="F11" s="17">
        <f t="shared" si="0"/>
        <v>284828.96000000002</v>
      </c>
    </row>
    <row r="12" spans="1:6" s="19" customFormat="1" ht="25.5" x14ac:dyDescent="0.25">
      <c r="A12" s="16">
        <v>7</v>
      </c>
      <c r="B12" s="22">
        <v>2332928</v>
      </c>
      <c r="C12" s="21" t="s">
        <v>61</v>
      </c>
      <c r="D12" s="22" t="s">
        <v>56</v>
      </c>
      <c r="E12" s="17">
        <v>355531</v>
      </c>
      <c r="F12" s="17">
        <f t="shared" si="0"/>
        <v>369752.24</v>
      </c>
    </row>
    <row r="13" spans="1:6" s="19" customFormat="1" ht="25.5" x14ac:dyDescent="0.25">
      <c r="A13" s="16">
        <v>8</v>
      </c>
      <c r="B13" s="22">
        <v>2358133</v>
      </c>
      <c r="C13" s="21" t="s">
        <v>62</v>
      </c>
      <c r="D13" s="22" t="s">
        <v>56</v>
      </c>
      <c r="E13" s="17">
        <v>488494</v>
      </c>
      <c r="F13" s="17">
        <f t="shared" si="0"/>
        <v>508033.76</v>
      </c>
    </row>
    <row r="14" spans="1:6" s="19" customFormat="1" ht="25.5" x14ac:dyDescent="0.25">
      <c r="A14" s="16">
        <v>9</v>
      </c>
      <c r="B14" s="22">
        <v>2255975</v>
      </c>
      <c r="C14" s="21" t="s">
        <v>63</v>
      </c>
      <c r="D14" s="22" t="s">
        <v>56</v>
      </c>
      <c r="E14" s="17">
        <v>585325</v>
      </c>
      <c r="F14" s="17">
        <f t="shared" si="0"/>
        <v>608738</v>
      </c>
    </row>
    <row r="15" spans="1:6" s="19" customFormat="1" ht="24" customHeight="1" x14ac:dyDescent="0.25">
      <c r="A15" s="16">
        <v>10</v>
      </c>
      <c r="B15" s="22">
        <v>2326070</v>
      </c>
      <c r="C15" s="21" t="s">
        <v>66</v>
      </c>
      <c r="D15" s="22" t="s">
        <v>56</v>
      </c>
      <c r="E15" s="17">
        <v>756233.33</v>
      </c>
      <c r="F15" s="17">
        <f t="shared" ref="F15" si="1">E15*1.04</f>
        <v>786482.66319999995</v>
      </c>
    </row>
    <row r="16" spans="1:6" ht="15" customHeight="1" x14ac:dyDescent="0.25">
      <c r="B16" s="29"/>
      <c r="C16" s="29"/>
      <c r="D16" s="29"/>
      <c r="E16" s="29"/>
      <c r="F16" s="29"/>
    </row>
    <row r="17" spans="2:6" ht="14.25" x14ac:dyDescent="0.25">
      <c r="B17" s="25"/>
      <c r="C17" s="25"/>
      <c r="D17" s="24"/>
      <c r="E17" s="24"/>
      <c r="F17" s="24"/>
    </row>
  </sheetData>
  <mergeCells count="4">
    <mergeCell ref="D1:F1"/>
    <mergeCell ref="B2:F2"/>
    <mergeCell ref="E4:F4"/>
    <mergeCell ref="B16:F16"/>
  </mergeCells>
  <pageMargins left="0.15748031496063" right="0.23622047244094499" top="0.31496062992126" bottom="0.35433070866141703" header="0.31496062992126" footer="0.31496062992126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22" sqref="E22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65.140625" style="6" customWidth="1"/>
    <col min="4" max="4" width="39.140625" style="6" customWidth="1"/>
    <col min="5" max="5" width="44.140625" style="6" customWidth="1"/>
    <col min="6" max="16384" width="9.140625" style="6"/>
  </cols>
  <sheetData>
    <row r="1" spans="1:5" s="12" customFormat="1" x14ac:dyDescent="0.25">
      <c r="A1" s="10"/>
      <c r="B1" s="11" t="s">
        <v>47</v>
      </c>
      <c r="C1" s="12" t="s">
        <v>48</v>
      </c>
    </row>
    <row r="3" spans="1:5" ht="41.25" customHeight="1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38.25" x14ac:dyDescent="0.25">
      <c r="A4" s="3">
        <v>1</v>
      </c>
      <c r="B4" s="7" t="s">
        <v>5</v>
      </c>
      <c r="C4" s="8" t="s">
        <v>24</v>
      </c>
      <c r="D4" s="8" t="s">
        <v>20</v>
      </c>
      <c r="E4" s="9" t="s">
        <v>70</v>
      </c>
    </row>
    <row r="5" spans="1:5" ht="29.25" customHeight="1" x14ac:dyDescent="0.25">
      <c r="A5" s="13">
        <v>2</v>
      </c>
      <c r="B5" s="14" t="s">
        <v>6</v>
      </c>
      <c r="C5" s="8" t="s">
        <v>25</v>
      </c>
      <c r="D5" s="8" t="s">
        <v>20</v>
      </c>
      <c r="E5" s="9" t="s">
        <v>70</v>
      </c>
    </row>
    <row r="6" spans="1:5" ht="28.5" customHeight="1" x14ac:dyDescent="0.25">
      <c r="A6" s="3">
        <v>3</v>
      </c>
      <c r="B6" s="7" t="s">
        <v>7</v>
      </c>
      <c r="C6" s="8" t="s">
        <v>26</v>
      </c>
      <c r="D6" s="8" t="s">
        <v>20</v>
      </c>
      <c r="E6" s="9" t="s">
        <v>70</v>
      </c>
    </row>
    <row r="7" spans="1:5" ht="21" customHeight="1" x14ac:dyDescent="0.25">
      <c r="A7" s="30">
        <v>4</v>
      </c>
      <c r="B7" s="7" t="s">
        <v>19</v>
      </c>
      <c r="C7" s="8"/>
      <c r="D7" s="8"/>
      <c r="E7" s="9"/>
    </row>
    <row r="8" spans="1:5" ht="32.25" customHeight="1" x14ac:dyDescent="0.25">
      <c r="A8" s="31"/>
      <c r="B8" s="7" t="s">
        <v>21</v>
      </c>
      <c r="C8" s="8" t="s">
        <v>27</v>
      </c>
      <c r="D8" s="8" t="s">
        <v>20</v>
      </c>
      <c r="E8" s="9" t="s">
        <v>70</v>
      </c>
    </row>
    <row r="9" spans="1:5" ht="30" customHeight="1" x14ac:dyDescent="0.25">
      <c r="A9" s="31"/>
      <c r="B9" s="7" t="s">
        <v>22</v>
      </c>
      <c r="C9" s="8" t="s">
        <v>28</v>
      </c>
      <c r="D9" s="8" t="s">
        <v>20</v>
      </c>
      <c r="E9" s="9" t="s">
        <v>70</v>
      </c>
    </row>
    <row r="10" spans="1:5" ht="34.5" customHeight="1" x14ac:dyDescent="0.25">
      <c r="A10" s="32"/>
      <c r="B10" s="7" t="s">
        <v>23</v>
      </c>
      <c r="C10" s="8" t="s">
        <v>29</v>
      </c>
      <c r="D10" s="8" t="s">
        <v>20</v>
      </c>
      <c r="E10" s="9" t="s">
        <v>70</v>
      </c>
    </row>
    <row r="11" spans="1:5" ht="25.5" customHeight="1" x14ac:dyDescent="0.25">
      <c r="A11" s="30">
        <v>5</v>
      </c>
      <c r="B11" s="7" t="s">
        <v>8</v>
      </c>
      <c r="C11" s="8"/>
      <c r="D11" s="8"/>
      <c r="E11" s="9"/>
    </row>
    <row r="12" spans="1:5" ht="25.5" customHeight="1" x14ac:dyDescent="0.25">
      <c r="A12" s="31"/>
      <c r="B12" s="7" t="s">
        <v>11</v>
      </c>
      <c r="C12" s="8" t="s">
        <v>30</v>
      </c>
      <c r="D12" s="8" t="s">
        <v>20</v>
      </c>
      <c r="E12" s="9" t="s">
        <v>70</v>
      </c>
    </row>
    <row r="13" spans="1:5" ht="25.5" customHeight="1" x14ac:dyDescent="0.25">
      <c r="A13" s="31"/>
      <c r="B13" s="7" t="s">
        <v>12</v>
      </c>
      <c r="C13" s="8" t="s">
        <v>31</v>
      </c>
      <c r="D13" s="8" t="s">
        <v>20</v>
      </c>
      <c r="E13" s="9" t="s">
        <v>70</v>
      </c>
    </row>
    <row r="14" spans="1:5" ht="25.5" customHeight="1" x14ac:dyDescent="0.25">
      <c r="A14" s="31"/>
      <c r="B14" s="7" t="s">
        <v>13</v>
      </c>
      <c r="C14" s="8" t="s">
        <v>32</v>
      </c>
      <c r="D14" s="8" t="s">
        <v>20</v>
      </c>
      <c r="E14" s="9" t="s">
        <v>70</v>
      </c>
    </row>
    <row r="15" spans="1:5" ht="25.5" customHeight="1" x14ac:dyDescent="0.25">
      <c r="A15" s="31"/>
      <c r="B15" s="7" t="s">
        <v>14</v>
      </c>
      <c r="C15" s="8" t="s">
        <v>33</v>
      </c>
      <c r="D15" s="8" t="s">
        <v>20</v>
      </c>
      <c r="E15" s="9" t="s">
        <v>70</v>
      </c>
    </row>
    <row r="16" spans="1:5" ht="25.5" customHeight="1" x14ac:dyDescent="0.25">
      <c r="A16" s="31"/>
      <c r="B16" s="7" t="s">
        <v>15</v>
      </c>
      <c r="C16" s="8" t="s">
        <v>34</v>
      </c>
      <c r="D16" s="8" t="s">
        <v>20</v>
      </c>
      <c r="E16" s="9" t="s">
        <v>70</v>
      </c>
    </row>
    <row r="17" spans="1:5" ht="25.5" customHeight="1" x14ac:dyDescent="0.25">
      <c r="A17" s="31"/>
      <c r="B17" s="7" t="s">
        <v>35</v>
      </c>
      <c r="C17" s="8" t="s">
        <v>36</v>
      </c>
      <c r="D17" s="8" t="s">
        <v>20</v>
      </c>
      <c r="E17" s="9" t="s">
        <v>70</v>
      </c>
    </row>
    <row r="18" spans="1:5" ht="25.5" customHeight="1" x14ac:dyDescent="0.25">
      <c r="A18" s="31"/>
      <c r="B18" s="7" t="s">
        <v>16</v>
      </c>
      <c r="C18" s="8" t="s">
        <v>37</v>
      </c>
      <c r="D18" s="8" t="s">
        <v>20</v>
      </c>
      <c r="E18" s="9" t="s">
        <v>70</v>
      </c>
    </row>
    <row r="19" spans="1:5" ht="25.5" customHeight="1" x14ac:dyDescent="0.25">
      <c r="A19" s="31"/>
      <c r="B19" s="7" t="s">
        <v>17</v>
      </c>
      <c r="C19" s="8" t="s">
        <v>38</v>
      </c>
      <c r="D19" s="8" t="s">
        <v>20</v>
      </c>
      <c r="E19" s="9" t="s">
        <v>70</v>
      </c>
    </row>
    <row r="20" spans="1:5" ht="25.5" customHeight="1" x14ac:dyDescent="0.25">
      <c r="A20" s="32"/>
      <c r="B20" s="7" t="s">
        <v>18</v>
      </c>
      <c r="C20" s="8" t="s">
        <v>39</v>
      </c>
      <c r="D20" s="8" t="s">
        <v>20</v>
      </c>
      <c r="E20" s="9" t="s">
        <v>70</v>
      </c>
    </row>
    <row r="21" spans="1:5" ht="30" customHeight="1" x14ac:dyDescent="0.25">
      <c r="A21" s="30">
        <v>6</v>
      </c>
      <c r="B21" s="33" t="s">
        <v>9</v>
      </c>
      <c r="C21" s="8" t="s">
        <v>40</v>
      </c>
      <c r="D21" s="8" t="s">
        <v>20</v>
      </c>
      <c r="E21" s="9" t="s">
        <v>70</v>
      </c>
    </row>
    <row r="22" spans="1:5" ht="30" customHeight="1" x14ac:dyDescent="0.25">
      <c r="A22" s="31"/>
      <c r="B22" s="34"/>
      <c r="C22" s="8" t="s">
        <v>41</v>
      </c>
      <c r="D22" s="8" t="s">
        <v>20</v>
      </c>
      <c r="E22" s="9" t="s">
        <v>70</v>
      </c>
    </row>
    <row r="23" spans="1:5" ht="30" customHeight="1" x14ac:dyDescent="0.25">
      <c r="A23" s="31"/>
      <c r="B23" s="34"/>
      <c r="C23" s="8" t="s">
        <v>42</v>
      </c>
      <c r="D23" s="8" t="s">
        <v>20</v>
      </c>
      <c r="E23" s="9" t="s">
        <v>70</v>
      </c>
    </row>
    <row r="24" spans="1:5" ht="30" customHeight="1" x14ac:dyDescent="0.25">
      <c r="A24" s="32"/>
      <c r="B24" s="35"/>
      <c r="C24" s="8" t="s">
        <v>43</v>
      </c>
      <c r="D24" s="8" t="s">
        <v>20</v>
      </c>
      <c r="E24" s="9" t="s">
        <v>70</v>
      </c>
    </row>
    <row r="25" spans="1:5" ht="38.25" x14ac:dyDescent="0.25">
      <c r="A25" s="30">
        <v>7</v>
      </c>
      <c r="B25" s="33" t="s">
        <v>10</v>
      </c>
      <c r="C25" s="8" t="s">
        <v>44</v>
      </c>
      <c r="D25" s="8" t="s">
        <v>20</v>
      </c>
      <c r="E25" s="9" t="s">
        <v>70</v>
      </c>
    </row>
    <row r="26" spans="1:5" ht="38.25" x14ac:dyDescent="0.25">
      <c r="A26" s="31"/>
      <c r="B26" s="34"/>
      <c r="C26" s="8" t="s">
        <v>45</v>
      </c>
      <c r="D26" s="8" t="s">
        <v>20</v>
      </c>
      <c r="E26" s="9" t="s">
        <v>70</v>
      </c>
    </row>
    <row r="27" spans="1:5" ht="38.25" x14ac:dyDescent="0.25">
      <c r="A27" s="32"/>
      <c r="B27" s="35"/>
      <c r="C27" s="8" t="s">
        <v>46</v>
      </c>
      <c r="D27" s="8" t="s">
        <v>20</v>
      </c>
      <c r="E27" s="9" t="s">
        <v>70</v>
      </c>
    </row>
  </sheetData>
  <mergeCells count="6">
    <mergeCell ref="A21:A24"/>
    <mergeCell ref="B21:B24"/>
    <mergeCell ref="A25:A27"/>
    <mergeCell ref="B25:B27"/>
    <mergeCell ref="A7:A10"/>
    <mergeCell ref="A11:A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2020-11-02T09:23:45Z</cp:lastPrinted>
  <dcterms:created xsi:type="dcterms:W3CDTF">2014-06-26T05:52:50Z</dcterms:created>
  <dcterms:modified xsi:type="dcterms:W3CDTF">2021-03-24T14:04:19Z</dcterms:modified>
</cp:coreProperties>
</file>